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6"/>
  </bookViews>
  <sheets>
    <sheet name="Չափաբաժին-1" sheetId="4" r:id="rId1"/>
    <sheet name="Չափաբաժին-2" sheetId="5" r:id="rId2"/>
    <sheet name="Չափաբաժին-3" sheetId="6" r:id="rId3"/>
    <sheet name="Չափաբաժին-4" sheetId="7" r:id="rId4"/>
    <sheet name="Չափաբաժին-5" sheetId="8" r:id="rId5"/>
    <sheet name="Չափաբաժին-6" sheetId="9" r:id="rId6"/>
    <sheet name="Չափաբաժին 7" sheetId="10" r:id="rId7"/>
  </sheets>
  <definedNames>
    <definedName name="_xlnm._FilterDatabase" localSheetId="2" hidden="1">'Չափաբաժին-3'!$A$4:$D$4</definedName>
    <definedName name="_xlnm._FilterDatabase" localSheetId="3" hidden="1">'Չափաբաժին-4'!$A$3:$D$12</definedName>
  </definedNames>
  <calcPr calcId="125725"/>
</workbook>
</file>

<file path=xl/calcChain.xml><?xml version="1.0" encoding="utf-8"?>
<calcChain xmlns="http://schemas.openxmlformats.org/spreadsheetml/2006/main">
  <c r="D27" i="8"/>
  <c r="D4" i="10"/>
  <c r="D8" i="7" l="1"/>
  <c r="D6"/>
</calcChain>
</file>

<file path=xl/sharedStrings.xml><?xml version="1.0" encoding="utf-8"?>
<sst xmlns="http://schemas.openxmlformats.org/spreadsheetml/2006/main" count="217" uniqueCount="97">
  <si>
    <t>ՏԵԽՆԻԿԱԿԱՆ ԲՆՈՒԹԱԳԻՐ</t>
  </si>
  <si>
    <t>Թղթի տեսակ                             Քանակ</t>
  </si>
  <si>
    <t>Քանակ</t>
  </si>
  <si>
    <t>4+0 տպագրություն /միակողմանի/</t>
  </si>
  <si>
    <t>օֆսեթ նվազագույնը 300գ/մ2 տեսակի թուղթ*</t>
  </si>
  <si>
    <t>Դեկորատիվ թուղթ նվազագույնը 280գ/մ2*</t>
  </si>
  <si>
    <t>4+4 տպագրություն /երկկողմանի/</t>
  </si>
  <si>
    <t>*Նշված աշխատանքները ներառում են դիզայնը և համակարգչային աշխատանքը ըստ պատվիրատուի պահանջի</t>
  </si>
  <si>
    <t>ՉԱՓԱԲԱԺԻՆ 2</t>
  </si>
  <si>
    <t>Թղթի չափս                             Քանակ</t>
  </si>
  <si>
    <t>օֆսեթ A5  80գ/մ2**</t>
  </si>
  <si>
    <t>օֆսեթ A4 80գ/մ2**</t>
  </si>
  <si>
    <t>օֆսեթ A3 80գ/մ2**</t>
  </si>
  <si>
    <t>օֆսեթ 12.5x21սմ 80գ/մ2**</t>
  </si>
  <si>
    <t>4+0 տպագրություն  /ներառյալ ծրարի արժեքը/</t>
  </si>
  <si>
    <t>1+0 տպագրություն  /ներառյալ ծրարի արժեքը/</t>
  </si>
  <si>
    <t>** Պետք է իրականացվի լազերային տպագրություն ըստ տրամադրված նմուշի</t>
  </si>
  <si>
    <t xml:space="preserve"> </t>
  </si>
  <si>
    <t>ՉԱՓԱԲԱԺԻՆ 3</t>
  </si>
  <si>
    <t>տպագրություն 4+4</t>
  </si>
  <si>
    <t>Թղթի չափս,տեսակ                                 Քանակ</t>
  </si>
  <si>
    <t>A5</t>
  </si>
  <si>
    <t>Կավճապատ 116-200գ/մ2 տեսակի թուղթ</t>
  </si>
  <si>
    <t>A4</t>
  </si>
  <si>
    <t>Դեկորատիվ թուղթ</t>
  </si>
  <si>
    <t>A3</t>
  </si>
  <si>
    <t>տպագրություն 4+0</t>
  </si>
  <si>
    <t>ՉԱՓԱԲԱԺԻՆ 4</t>
  </si>
  <si>
    <t xml:space="preserve">          Թղթի չափս, տեսակ                              Քանակ               </t>
  </si>
  <si>
    <t>A6</t>
  </si>
  <si>
    <t>օֆսեթ 81-120գ/մ2 տեսակի թուղթ</t>
  </si>
  <si>
    <t>ինքնատպիչ տեսակի թուղթ</t>
  </si>
  <si>
    <t>ՉԱՓԱԲԱԺԻՆ 5</t>
  </si>
  <si>
    <t>ԿԱԶՄ 4+0</t>
  </si>
  <si>
    <t>Թղթի տեսակ                       Թղթի չափս</t>
  </si>
  <si>
    <t>B4</t>
  </si>
  <si>
    <t>ԿԱԶՄ 1+0</t>
  </si>
  <si>
    <t>ԿԱԶՄԱՐԱՐՄԱՆ ԱՇԽԱՏԱՆՔՆԵՐ</t>
  </si>
  <si>
    <t>Մետաղակար /տետրակակար-վրակար/</t>
  </si>
  <si>
    <t>Ջերմասոսնձված</t>
  </si>
  <si>
    <t>Կազմի լամինացիա</t>
  </si>
  <si>
    <t>Կազմի լիդերինապատում</t>
  </si>
  <si>
    <t>Կազմի բումվինիլապատում</t>
  </si>
  <si>
    <t>Կազմի լաքապատում</t>
  </si>
  <si>
    <t>Լաքապատում</t>
  </si>
  <si>
    <t>Ջերմային դաջում</t>
  </si>
  <si>
    <t>ՏՊԱԳՐՈՒԹՅՈՒՆ 1+1</t>
  </si>
  <si>
    <t xml:space="preserve"> Թղթի չափս</t>
  </si>
  <si>
    <t xml:space="preserve">          Թղթի տեսակ                     Քանակ               </t>
  </si>
  <si>
    <t>օֆսեթ 80-120գ/մ2 տեսակի թուղթ</t>
  </si>
  <si>
    <t>B5</t>
  </si>
  <si>
    <t>ՉԱՓԱԲԱԺԻՆ 6</t>
  </si>
  <si>
    <t>4+4 տպագրություն</t>
  </si>
  <si>
    <t>Տեսակ                                 Քանակ</t>
  </si>
  <si>
    <t>Սեղանի օրացույց</t>
  </si>
  <si>
    <t>Պատի օրացույց</t>
  </si>
  <si>
    <t>Եռամսյակային օրացույց</t>
  </si>
  <si>
    <t>Գրիչ տպագրված լոգոյով</t>
  </si>
  <si>
    <t>Բացիկ A6</t>
  </si>
  <si>
    <t>Բացիկ A5</t>
  </si>
  <si>
    <t>Բացիկ A4</t>
  </si>
  <si>
    <t>Թռուցիկ</t>
  </si>
  <si>
    <t>Պոստեր A1 ֆորմատի</t>
  </si>
  <si>
    <t>Պոստեր A2 ֆորմատի</t>
  </si>
  <si>
    <t xml:space="preserve">Բեյջ </t>
  </si>
  <si>
    <t>ՉԱՓԱԲԱԺԻՆ 7</t>
  </si>
  <si>
    <t>ինքնակպչուն թուղթ</t>
  </si>
  <si>
    <t>Չափման միավոր</t>
  </si>
  <si>
    <t>հատ</t>
  </si>
  <si>
    <t>մ²</t>
  </si>
  <si>
    <t xml:space="preserve">Լայնաֆորմատ տպագրություր </t>
  </si>
  <si>
    <t xml:space="preserve">ՉԱՓԱԲԱԺԻՆ 1 </t>
  </si>
  <si>
    <t>ՀՏ և ՄՌՏ -ի պայուսակ  կավճապատ 300գ/մ2 տեսակի թուղթ</t>
  </si>
  <si>
    <t>օֆսեթ A5  80գ/մ2</t>
  </si>
  <si>
    <t>օֆսեթ A4 80գ/մ2</t>
  </si>
  <si>
    <t>օֆսեթ 24x30 չափի 80գ/մ2</t>
  </si>
  <si>
    <t>օֆսեթ 45x37 չափի 80գ/մ2</t>
  </si>
  <si>
    <t>Կավճապատ 201-300գ/մ2 տեսակի թուղթ</t>
  </si>
  <si>
    <t>կավճապատ 115գ/մ2 տեսակի թուղթ (չկրկնվող էջեր)</t>
  </si>
  <si>
    <t>օֆսեթ 80գ/մ2</t>
  </si>
  <si>
    <t>սպիտակ կավճապատ թուղթ 250-300գ/մ2 տեսակի թուղթ</t>
  </si>
  <si>
    <t>Աշխատանքի տեսակ                       Թղթի չափս</t>
  </si>
  <si>
    <t>Բրոշիրովկա մետաղական զսպանակով /ներառյալ զսպանակը</t>
  </si>
  <si>
    <t>Բրոշիրովկա պլաստմասե զսպանակով /ներառյալ զսպանակը</t>
  </si>
  <si>
    <t>Թելակար***</t>
  </si>
  <si>
    <t>Պերֆորացիա***</t>
  </si>
  <si>
    <t>օֆսեթ 80-120գ/մ2 տեսակի թուղթ (չկրկնվող էջեր)</t>
  </si>
  <si>
    <t>ԱՅՑԵՔԱՐՏԵՐԻ ՏՊԱԳՐՈՒԹՅԱՆ ԱՇԽԱՏԱՆՔՆԵՐ</t>
  </si>
  <si>
    <t xml:space="preserve">ԾՐԱՐՆԵՐԻ ՏՊԱԳՐՈՒԹՅԱՆ ԱՇԽԱՏԱՆՔՆԵՐ </t>
  </si>
  <si>
    <t xml:space="preserve">ԲՈՒԿԼԵՏՆԵՐԻ, ՊԱՏՎՈԳՐԵՐԻ, ՇՆՈՐՀԱԿԱԼԱԳՐԵՐԻ, ԴԻՊԼՈՄՆԵՐԻ, ՀՐԱՎԻՐԱՏՈՄՍԵՐԻ ՏՊԱԳՐՈՒԹՅԱՆ ԱՇԽԱՏԱՆՔՆԵՐ </t>
  </si>
  <si>
    <t>ԲԼԱՆԿԵՐԻ ՏՊԱԳՐՈՒԹՅԱՆ ԱՇԽԱՏԱՆՔՆԵՐ ՀԱՄԱՐԱԿԱԼՄԱՄԲ</t>
  </si>
  <si>
    <t>ԳՈՎԱԶԴԱՅԻՆ ՆՅՈՒԹԵՐԻ ԵՎ ՀՈՒՇԱՆՎԵՐՆԵՐԻ ՏՊԱԳՐՈՒԹՅԱՆ ԱՇԽԱՏԱՆՔՆԵՐ</t>
  </si>
  <si>
    <t>ԱՄՍԱԳՐԵՐԻ ՏՊԱԳՐՈՒԹՅԱՆ ԱՇԽԱՏԱՆՔՆԵՐ</t>
  </si>
  <si>
    <t>թերթ</t>
  </si>
  <si>
    <t>էջ</t>
  </si>
  <si>
    <t>ԳՐՔԵՐԻ, ԳՐՔՈՒՅԿՆԵՐԻ ՏՊԱԳՐՈՒԹՅԱՆ ԵՎ ԿԱԶՄԱՐԱՐՄԱՆ ԱՇԽԱՏԱՆՔՆԵՐ</t>
  </si>
  <si>
    <t>Պարտադիր պայման է հանդիսանում բոլոր ծառայությունների համար տվյալ չափաբաժնով նախատեսված ենթաբաժինների գնային առաջարկի ներկայացումը համաձայն Հավելված 4.1-ի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</si>
</sst>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b/>
      <sz val="10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1"/>
      <color indexed="8"/>
      <name val="Arial Armenian"/>
      <family val="2"/>
    </font>
    <font>
      <sz val="12"/>
      <color indexed="8"/>
      <name val="Arial Armenian"/>
      <family val="2"/>
    </font>
    <font>
      <b/>
      <sz val="10"/>
      <name val="Sylfae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1" applyFont="1" applyFill="1"/>
    <xf numFmtId="0" fontId="6" fillId="0" borderId="2" xfId="0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/>
    </xf>
    <xf numFmtId="0" fontId="7" fillId="0" borderId="0" xfId="0" applyFont="1"/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/>
    </xf>
    <xf numFmtId="0" fontId="8" fillId="0" borderId="2" xfId="1" applyFont="1" applyFill="1" applyBorder="1"/>
    <xf numFmtId="0" fontId="8" fillId="0" borderId="0" xfId="1" applyFont="1" applyFill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2" xfId="1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0" fillId="0" borderId="6" xfId="0" applyFill="1" applyBorder="1"/>
    <xf numFmtId="0" fontId="3" fillId="2" borderId="3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0" xfId="0" applyFont="1" applyFill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C3" sqref="C3"/>
    </sheetView>
  </sheetViews>
  <sheetFormatPr defaultRowHeight="12.75"/>
  <cols>
    <col min="1" max="1" width="45.7109375" style="5" customWidth="1"/>
    <col min="2" max="2" width="14" style="5" customWidth="1"/>
    <col min="3" max="3" width="27.85546875" style="5" customWidth="1"/>
    <col min="4" max="16384" width="9.140625" style="5"/>
  </cols>
  <sheetData>
    <row r="1" spans="1:3" s="1" customFormat="1"/>
    <row r="2" spans="1:3" s="1" customFormat="1">
      <c r="A2" s="37" t="s">
        <v>0</v>
      </c>
      <c r="B2" s="37"/>
      <c r="C2" s="37"/>
    </row>
    <row r="3" spans="1:3" s="1" customFormat="1" ht="45">
      <c r="A3" s="45" t="s">
        <v>71</v>
      </c>
      <c r="B3" s="46"/>
      <c r="C3" s="17" t="s">
        <v>87</v>
      </c>
    </row>
    <row r="4" spans="1:3" s="1" customFormat="1" ht="15.75" customHeight="1">
      <c r="A4" s="38" t="s">
        <v>1</v>
      </c>
      <c r="B4" s="43" t="s">
        <v>67</v>
      </c>
      <c r="C4" s="39" t="s">
        <v>2</v>
      </c>
    </row>
    <row r="5" spans="1:3" s="1" customFormat="1" ht="17.25" customHeight="1">
      <c r="A5" s="38"/>
      <c r="B5" s="44"/>
      <c r="C5" s="40"/>
    </row>
    <row r="6" spans="1:3" s="1" customFormat="1" ht="15">
      <c r="A6" s="41" t="s">
        <v>3</v>
      </c>
      <c r="B6" s="41"/>
      <c r="C6" s="41"/>
    </row>
    <row r="7" spans="1:3" s="1" customFormat="1" ht="15">
      <c r="A7" s="2" t="s">
        <v>4</v>
      </c>
      <c r="B7" s="23" t="s">
        <v>68</v>
      </c>
      <c r="C7" s="3">
        <v>200</v>
      </c>
    </row>
    <row r="8" spans="1:3" s="1" customFormat="1" ht="15">
      <c r="A8" s="4" t="s">
        <v>5</v>
      </c>
      <c r="B8" s="3" t="s">
        <v>68</v>
      </c>
      <c r="C8" s="3">
        <v>200</v>
      </c>
    </row>
    <row r="9" spans="1:3" s="1" customFormat="1" ht="15">
      <c r="A9" s="41" t="s">
        <v>6</v>
      </c>
      <c r="B9" s="41"/>
      <c r="C9" s="41"/>
    </row>
    <row r="10" spans="1:3" s="1" customFormat="1" ht="15">
      <c r="A10" s="2" t="s">
        <v>4</v>
      </c>
      <c r="B10" s="23" t="s">
        <v>68</v>
      </c>
      <c r="C10" s="3">
        <v>100</v>
      </c>
    </row>
    <row r="11" spans="1:3" s="1" customFormat="1" ht="15">
      <c r="A11" s="4" t="s">
        <v>5</v>
      </c>
      <c r="B11" s="3" t="s">
        <v>68</v>
      </c>
      <c r="C11" s="3">
        <v>100</v>
      </c>
    </row>
    <row r="13" spans="1:3" ht="37.5" customHeight="1">
      <c r="A13" s="42" t="s">
        <v>7</v>
      </c>
      <c r="B13" s="42"/>
      <c r="C13" s="42"/>
    </row>
    <row r="15" spans="1:3" ht="42.75" customHeight="1">
      <c r="A15" s="36" t="s">
        <v>96</v>
      </c>
      <c r="B15" s="36"/>
      <c r="C15" s="36"/>
    </row>
  </sheetData>
  <mergeCells count="9">
    <mergeCell ref="A15:C15"/>
    <mergeCell ref="A2:C2"/>
    <mergeCell ref="A4:A5"/>
    <mergeCell ref="C4:C5"/>
    <mergeCell ref="A6:C6"/>
    <mergeCell ref="A9:C9"/>
    <mergeCell ref="A13:C13"/>
    <mergeCell ref="B4:B5"/>
    <mergeCell ref="A3:B3"/>
  </mergeCells>
  <pageMargins left="0.2" right="0.19" top="0.24" bottom="0.24" header="0.17" footer="0.17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C1" sqref="C1"/>
    </sheetView>
  </sheetViews>
  <sheetFormatPr defaultRowHeight="12.75"/>
  <cols>
    <col min="1" max="1" width="38.85546875" style="5" customWidth="1"/>
    <col min="2" max="2" width="12.85546875" style="5" customWidth="1"/>
    <col min="3" max="3" width="19.85546875" style="5" customWidth="1"/>
    <col min="4" max="16384" width="9.140625" style="5"/>
  </cols>
  <sheetData>
    <row r="1" spans="1:4" s="1" customFormat="1" ht="44.25" customHeight="1">
      <c r="A1" s="45" t="s">
        <v>8</v>
      </c>
      <c r="B1" s="46"/>
      <c r="C1" s="17" t="s">
        <v>88</v>
      </c>
    </row>
    <row r="2" spans="1:4" s="1" customFormat="1" ht="21" customHeight="1">
      <c r="A2" s="49" t="s">
        <v>14</v>
      </c>
      <c r="B2" s="50"/>
      <c r="C2" s="50"/>
    </row>
    <row r="3" spans="1:4" s="1" customFormat="1" ht="21" customHeight="1">
      <c r="A3" s="38" t="s">
        <v>9</v>
      </c>
      <c r="B3" s="43" t="s">
        <v>67</v>
      </c>
      <c r="C3" s="39" t="s">
        <v>2</v>
      </c>
    </row>
    <row r="4" spans="1:4" s="1" customFormat="1" ht="12.75" customHeight="1">
      <c r="A4" s="38"/>
      <c r="B4" s="44"/>
      <c r="C4" s="40"/>
    </row>
    <row r="5" spans="1:4" s="1" customFormat="1" ht="21" customHeight="1">
      <c r="A5" s="4" t="s">
        <v>10</v>
      </c>
      <c r="B5" s="3" t="s">
        <v>68</v>
      </c>
      <c r="C5" s="3">
        <v>500</v>
      </c>
    </row>
    <row r="6" spans="1:4" s="1" customFormat="1" ht="21" customHeight="1">
      <c r="A6" s="4" t="s">
        <v>11</v>
      </c>
      <c r="B6" s="3" t="s">
        <v>68</v>
      </c>
      <c r="C6" s="3">
        <v>1500</v>
      </c>
    </row>
    <row r="7" spans="1:4" s="1" customFormat="1" ht="21" customHeight="1">
      <c r="A7" s="4" t="s">
        <v>12</v>
      </c>
      <c r="B7" s="3" t="s">
        <v>68</v>
      </c>
      <c r="C7" s="3">
        <v>350</v>
      </c>
    </row>
    <row r="8" spans="1:4" s="1" customFormat="1" ht="21" customHeight="1">
      <c r="A8" s="4" t="s">
        <v>13</v>
      </c>
      <c r="B8" s="3" t="s">
        <v>68</v>
      </c>
      <c r="C8" s="3">
        <v>750</v>
      </c>
    </row>
    <row r="9" spans="1:4" ht="15">
      <c r="A9" s="41" t="s">
        <v>14</v>
      </c>
      <c r="B9" s="41"/>
      <c r="C9" s="41"/>
      <c r="D9" s="1"/>
    </row>
    <row r="10" spans="1:4" ht="30">
      <c r="A10" s="6" t="s">
        <v>72</v>
      </c>
      <c r="B10" s="3" t="s">
        <v>68</v>
      </c>
      <c r="C10" s="3">
        <v>6000</v>
      </c>
      <c r="D10" s="1"/>
    </row>
    <row r="11" spans="1:4" ht="15">
      <c r="A11" s="41" t="s">
        <v>15</v>
      </c>
      <c r="B11" s="41"/>
      <c r="C11" s="41"/>
      <c r="D11" s="1"/>
    </row>
    <row r="12" spans="1:4" s="1" customFormat="1" ht="21" customHeight="1">
      <c r="A12" s="4" t="s">
        <v>73</v>
      </c>
      <c r="B12" s="3" t="s">
        <v>68</v>
      </c>
      <c r="C12" s="3">
        <v>1000</v>
      </c>
    </row>
    <row r="13" spans="1:4" s="1" customFormat="1" ht="21" customHeight="1">
      <c r="A13" s="4" t="s">
        <v>74</v>
      </c>
      <c r="B13" s="3" t="s">
        <v>68</v>
      </c>
      <c r="C13" s="3">
        <v>500</v>
      </c>
    </row>
    <row r="14" spans="1:4" s="1" customFormat="1" ht="21" customHeight="1">
      <c r="A14" s="4" t="s">
        <v>75</v>
      </c>
      <c r="B14" s="3" t="s">
        <v>68</v>
      </c>
      <c r="C14" s="3">
        <v>5000</v>
      </c>
    </row>
    <row r="15" spans="1:4" s="1" customFormat="1" ht="21" customHeight="1">
      <c r="A15" s="4" t="s">
        <v>76</v>
      </c>
      <c r="B15" s="3" t="s">
        <v>68</v>
      </c>
      <c r="C15" s="3">
        <v>5000</v>
      </c>
    </row>
    <row r="16" spans="1:4" ht="33" customHeight="1">
      <c r="A16" s="47" t="s">
        <v>16</v>
      </c>
      <c r="B16" s="47"/>
      <c r="C16" s="47"/>
    </row>
    <row r="18" spans="1:3" ht="47.25" customHeight="1">
      <c r="A18" s="48" t="s">
        <v>96</v>
      </c>
      <c r="B18" s="48"/>
      <c r="C18" s="48"/>
    </row>
    <row r="20" spans="1:3">
      <c r="A20" s="5" t="s">
        <v>17</v>
      </c>
    </row>
  </sheetData>
  <mergeCells count="9">
    <mergeCell ref="A16:C16"/>
    <mergeCell ref="B3:B4"/>
    <mergeCell ref="A1:B1"/>
    <mergeCell ref="A18:C18"/>
    <mergeCell ref="A9:C9"/>
    <mergeCell ref="A11:C11"/>
    <mergeCell ref="A2:C2"/>
    <mergeCell ref="A3:A4"/>
    <mergeCell ref="C3:C4"/>
  </mergeCells>
  <pageMargins left="0.19685039370078741" right="0.19685039370078741" top="0.19685039370078741" bottom="0.23622047244094491" header="0.15748031496062992" footer="0.1574803149606299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D1" sqref="D1"/>
    </sheetView>
  </sheetViews>
  <sheetFormatPr defaultRowHeight="12.75"/>
  <cols>
    <col min="1" max="1" width="5.42578125" style="30" customWidth="1"/>
    <col min="2" max="2" width="40.42578125" style="30" bestFit="1" customWidth="1"/>
    <col min="3" max="3" width="40.42578125" style="30" customWidth="1"/>
    <col min="4" max="4" width="27.42578125" style="31" customWidth="1"/>
    <col min="5" max="5" width="9.7109375" style="30" bestFit="1" customWidth="1"/>
    <col min="6" max="16384" width="9.140625" style="30"/>
  </cols>
  <sheetData>
    <row r="1" spans="1:4" s="1" customFormat="1" ht="91.5" customHeight="1">
      <c r="A1" s="51" t="s">
        <v>18</v>
      </c>
      <c r="B1" s="52"/>
      <c r="C1" s="53"/>
      <c r="D1" s="26" t="s">
        <v>89</v>
      </c>
    </row>
    <row r="2" spans="1:4" s="1" customFormat="1" ht="15">
      <c r="A2" s="41" t="s">
        <v>19</v>
      </c>
      <c r="B2" s="41"/>
      <c r="C2" s="41"/>
      <c r="D2" s="41"/>
    </row>
    <row r="3" spans="1:4" s="1" customFormat="1" ht="21" customHeight="1">
      <c r="A3" s="38" t="s">
        <v>20</v>
      </c>
      <c r="B3" s="38"/>
      <c r="C3" s="43" t="s">
        <v>67</v>
      </c>
      <c r="D3" s="54" t="s">
        <v>2</v>
      </c>
    </row>
    <row r="4" spans="1:4" s="1" customFormat="1" ht="41.25" customHeight="1">
      <c r="A4" s="38"/>
      <c r="B4" s="38"/>
      <c r="C4" s="44"/>
      <c r="D4" s="54"/>
    </row>
    <row r="5" spans="1:4" s="1" customFormat="1" ht="21" customHeight="1">
      <c r="A5" s="18" t="s">
        <v>21</v>
      </c>
      <c r="B5" s="8" t="s">
        <v>22</v>
      </c>
      <c r="C5" s="34" t="s">
        <v>68</v>
      </c>
      <c r="D5" s="20">
        <v>1000</v>
      </c>
    </row>
    <row r="6" spans="1:4" s="1" customFormat="1" ht="21" customHeight="1">
      <c r="A6" s="39" t="s">
        <v>23</v>
      </c>
      <c r="B6" s="8" t="s">
        <v>79</v>
      </c>
      <c r="C6" s="34" t="s">
        <v>68</v>
      </c>
      <c r="D6" s="20">
        <v>2000</v>
      </c>
    </row>
    <row r="7" spans="1:4" s="1" customFormat="1" ht="21" customHeight="1">
      <c r="A7" s="56"/>
      <c r="B7" s="8" t="s">
        <v>22</v>
      </c>
      <c r="C7" s="34" t="s">
        <v>68</v>
      </c>
      <c r="D7" s="20">
        <v>1000</v>
      </c>
    </row>
    <row r="8" spans="1:4" s="1" customFormat="1" ht="21" customHeight="1">
      <c r="A8" s="56"/>
      <c r="B8" s="12" t="s">
        <v>66</v>
      </c>
      <c r="C8" s="34" t="s">
        <v>68</v>
      </c>
      <c r="D8" s="20">
        <v>1500</v>
      </c>
    </row>
    <row r="9" spans="1:4" s="1" customFormat="1" ht="21" customHeight="1">
      <c r="A9" s="40"/>
      <c r="B9" s="4" t="s">
        <v>24</v>
      </c>
      <c r="C9" s="34" t="s">
        <v>68</v>
      </c>
      <c r="D9" s="20">
        <v>100</v>
      </c>
    </row>
    <row r="10" spans="1:4" s="1" customFormat="1" ht="21" customHeight="1">
      <c r="A10" s="18" t="s">
        <v>25</v>
      </c>
      <c r="B10" s="8" t="s">
        <v>22</v>
      </c>
      <c r="C10" s="34" t="s">
        <v>68</v>
      </c>
      <c r="D10" s="20">
        <v>1000</v>
      </c>
    </row>
    <row r="11" spans="1:4" s="1" customFormat="1" ht="15">
      <c r="A11" s="41" t="s">
        <v>26</v>
      </c>
      <c r="B11" s="41"/>
      <c r="C11" s="41"/>
      <c r="D11" s="41"/>
    </row>
    <row r="12" spans="1:4" s="1" customFormat="1" ht="21" customHeight="1">
      <c r="A12" s="7" t="s">
        <v>21</v>
      </c>
      <c r="B12" s="8" t="s">
        <v>22</v>
      </c>
      <c r="C12" s="34" t="s">
        <v>68</v>
      </c>
      <c r="D12" s="20">
        <v>2000</v>
      </c>
    </row>
    <row r="13" spans="1:4" s="1" customFormat="1" ht="21" customHeight="1">
      <c r="A13" s="54" t="s">
        <v>23</v>
      </c>
      <c r="B13" s="8" t="s">
        <v>22</v>
      </c>
      <c r="C13" s="34" t="s">
        <v>68</v>
      </c>
      <c r="D13" s="20">
        <v>1500</v>
      </c>
    </row>
    <row r="14" spans="1:4" s="1" customFormat="1" ht="21" customHeight="1">
      <c r="A14" s="54"/>
      <c r="B14" s="28" t="s">
        <v>77</v>
      </c>
      <c r="C14" s="34" t="s">
        <v>68</v>
      </c>
      <c r="D14" s="20">
        <v>200</v>
      </c>
    </row>
    <row r="15" spans="1:4" s="1" customFormat="1" ht="21" customHeight="1">
      <c r="A15" s="54"/>
      <c r="B15" s="28" t="s">
        <v>24</v>
      </c>
      <c r="C15" s="34" t="s">
        <v>68</v>
      </c>
      <c r="D15" s="20">
        <v>1500</v>
      </c>
    </row>
    <row r="16" spans="1:4" s="1" customFormat="1" ht="21" customHeight="1">
      <c r="A16" s="7" t="s">
        <v>25</v>
      </c>
      <c r="B16" s="8" t="s">
        <v>22</v>
      </c>
      <c r="C16" s="34" t="s">
        <v>68</v>
      </c>
      <c r="D16" s="20">
        <v>100</v>
      </c>
    </row>
    <row r="18" spans="1:5" ht="48" customHeight="1">
      <c r="A18" s="55" t="s">
        <v>96</v>
      </c>
      <c r="B18" s="55"/>
      <c r="C18" s="55"/>
      <c r="D18" s="55"/>
      <c r="E18" s="29"/>
    </row>
  </sheetData>
  <autoFilter ref="A4:D4">
    <filterColumn colId="0" showButton="0"/>
    <filterColumn colId="2"/>
    <filterColumn colId="3"/>
  </autoFilter>
  <mergeCells count="9">
    <mergeCell ref="A1:C1"/>
    <mergeCell ref="D3:D4"/>
    <mergeCell ref="A13:A15"/>
    <mergeCell ref="A18:D18"/>
    <mergeCell ref="A2:D2"/>
    <mergeCell ref="A6:A9"/>
    <mergeCell ref="A11:D11"/>
    <mergeCell ref="A3:B4"/>
    <mergeCell ref="C3:C4"/>
  </mergeCells>
  <pageMargins left="0.2" right="0.19" top="0.22" bottom="0.22" header="0.17" footer="0.16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D1" sqref="D1"/>
    </sheetView>
  </sheetViews>
  <sheetFormatPr defaultRowHeight="15"/>
  <cols>
    <col min="1" max="1" width="6.7109375" customWidth="1"/>
    <col min="2" max="2" width="39" customWidth="1"/>
    <col min="3" max="3" width="15.5703125" customWidth="1"/>
    <col min="4" max="4" width="23.140625" customWidth="1"/>
  </cols>
  <sheetData>
    <row r="1" spans="1:4" s="10" customFormat="1" ht="68.25" customHeight="1">
      <c r="A1" s="51" t="s">
        <v>27</v>
      </c>
      <c r="B1" s="52"/>
      <c r="C1" s="53"/>
      <c r="D1" s="35" t="s">
        <v>90</v>
      </c>
    </row>
    <row r="2" spans="1:4" s="10" customFormat="1" ht="21" customHeight="1">
      <c r="A2" s="59" t="s">
        <v>28</v>
      </c>
      <c r="B2" s="60"/>
      <c r="C2" s="43" t="s">
        <v>67</v>
      </c>
      <c r="D2" s="54" t="s">
        <v>2</v>
      </c>
    </row>
    <row r="3" spans="1:4" s="10" customFormat="1" ht="14.25" customHeight="1">
      <c r="A3" s="61"/>
      <c r="B3" s="62"/>
      <c r="C3" s="44"/>
      <c r="D3" s="54"/>
    </row>
    <row r="4" spans="1:4" s="10" customFormat="1" ht="21" customHeight="1">
      <c r="A4" s="57" t="s">
        <v>29</v>
      </c>
      <c r="B4" s="11" t="s">
        <v>30</v>
      </c>
      <c r="C4" s="24" t="s">
        <v>68</v>
      </c>
      <c r="D4" s="21">
        <v>200</v>
      </c>
    </row>
    <row r="5" spans="1:4" s="10" customFormat="1" ht="21" customHeight="1">
      <c r="A5" s="58"/>
      <c r="B5" s="11" t="s">
        <v>31</v>
      </c>
      <c r="C5" s="24" t="s">
        <v>68</v>
      </c>
      <c r="D5" s="21">
        <v>200</v>
      </c>
    </row>
    <row r="6" spans="1:4" s="10" customFormat="1" ht="21" customHeight="1">
      <c r="A6" s="63" t="s">
        <v>21</v>
      </c>
      <c r="B6" s="11" t="s">
        <v>30</v>
      </c>
      <c r="C6" s="24" t="s">
        <v>68</v>
      </c>
      <c r="D6" s="21">
        <f>40000+8000+1400</f>
        <v>49400</v>
      </c>
    </row>
    <row r="7" spans="1:4" s="10" customFormat="1" ht="21" customHeight="1">
      <c r="A7" s="64"/>
      <c r="B7" s="11" t="s">
        <v>31</v>
      </c>
      <c r="C7" s="24" t="s">
        <v>68</v>
      </c>
      <c r="D7" s="21">
        <v>2000</v>
      </c>
    </row>
    <row r="8" spans="1:4" s="10" customFormat="1" ht="21" customHeight="1">
      <c r="A8" s="57" t="s">
        <v>23</v>
      </c>
      <c r="B8" s="11" t="s">
        <v>30</v>
      </c>
      <c r="C8" s="24" t="s">
        <v>68</v>
      </c>
      <c r="D8" s="21">
        <f>3000+300+350</f>
        <v>3650</v>
      </c>
    </row>
    <row r="9" spans="1:4" s="10" customFormat="1" ht="21" customHeight="1">
      <c r="A9" s="58"/>
      <c r="B9" s="11" t="s">
        <v>31</v>
      </c>
      <c r="C9" s="24" t="s">
        <v>68</v>
      </c>
      <c r="D9" s="21">
        <v>100</v>
      </c>
    </row>
    <row r="10" spans="1:4" s="10" customFormat="1" ht="21" customHeight="1">
      <c r="A10" s="57" t="s">
        <v>25</v>
      </c>
      <c r="B10" s="11" t="s">
        <v>30</v>
      </c>
      <c r="C10" s="24" t="s">
        <v>68</v>
      </c>
      <c r="D10" s="21">
        <v>1000</v>
      </c>
    </row>
    <row r="11" spans="1:4" s="10" customFormat="1" ht="21" customHeight="1">
      <c r="A11" s="58"/>
      <c r="B11" s="11" t="s">
        <v>31</v>
      </c>
      <c r="C11" s="24" t="s">
        <v>68</v>
      </c>
      <c r="D11" s="21">
        <v>100</v>
      </c>
    </row>
    <row r="13" spans="1:4" ht="48" customHeight="1">
      <c r="A13" s="48" t="s">
        <v>96</v>
      </c>
      <c r="B13" s="48"/>
      <c r="C13" s="48"/>
      <c r="D13" s="48"/>
    </row>
  </sheetData>
  <autoFilter ref="A3:D12">
    <filterColumn colId="0" showButton="0"/>
    <filterColumn colId="2"/>
    <filterColumn colId="3"/>
  </autoFilter>
  <mergeCells count="9">
    <mergeCell ref="A1:C1"/>
    <mergeCell ref="A13:D13"/>
    <mergeCell ref="A8:A9"/>
    <mergeCell ref="A2:B3"/>
    <mergeCell ref="D2:D3"/>
    <mergeCell ref="A10:A11"/>
    <mergeCell ref="A6:A7"/>
    <mergeCell ref="A4:A5"/>
    <mergeCell ref="C2:C3"/>
  </mergeCells>
  <pageMargins left="0.2" right="0.19" top="0.3" bottom="0.23" header="0.17" footer="0.1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D1" sqref="D1:F1"/>
    </sheetView>
  </sheetViews>
  <sheetFormatPr defaultRowHeight="14.25"/>
  <cols>
    <col min="1" max="1" width="8.28515625" style="10" customWidth="1"/>
    <col min="2" max="2" width="35.28515625" style="10" customWidth="1"/>
    <col min="3" max="3" width="15.7109375" style="10" customWidth="1"/>
    <col min="4" max="4" width="14.28515625" style="10" customWidth="1"/>
    <col min="5" max="6" width="11.7109375" style="10" customWidth="1"/>
    <col min="7" max="216" width="9.140625" style="10"/>
    <col min="217" max="217" width="16.42578125" style="10" customWidth="1"/>
    <col min="218" max="218" width="34.7109375" style="10" customWidth="1"/>
    <col min="219" max="234" width="5" style="10" customWidth="1"/>
    <col min="235" max="472" width="9.140625" style="10"/>
    <col min="473" max="473" width="16.42578125" style="10" customWidth="1"/>
    <col min="474" max="474" width="34.7109375" style="10" customWidth="1"/>
    <col min="475" max="490" width="5" style="10" customWidth="1"/>
    <col min="491" max="728" width="9.140625" style="10"/>
    <col min="729" max="729" width="16.42578125" style="10" customWidth="1"/>
    <col min="730" max="730" width="34.7109375" style="10" customWidth="1"/>
    <col min="731" max="746" width="5" style="10" customWidth="1"/>
    <col min="747" max="984" width="9.140625" style="10"/>
    <col min="985" max="985" width="16.42578125" style="10" customWidth="1"/>
    <col min="986" max="986" width="34.7109375" style="10" customWidth="1"/>
    <col min="987" max="1002" width="5" style="10" customWidth="1"/>
    <col min="1003" max="1240" width="9.140625" style="10"/>
    <col min="1241" max="1241" width="16.42578125" style="10" customWidth="1"/>
    <col min="1242" max="1242" width="34.7109375" style="10" customWidth="1"/>
    <col min="1243" max="1258" width="5" style="10" customWidth="1"/>
    <col min="1259" max="1496" width="9.140625" style="10"/>
    <col min="1497" max="1497" width="16.42578125" style="10" customWidth="1"/>
    <col min="1498" max="1498" width="34.7109375" style="10" customWidth="1"/>
    <col min="1499" max="1514" width="5" style="10" customWidth="1"/>
    <col min="1515" max="1752" width="9.140625" style="10"/>
    <col min="1753" max="1753" width="16.42578125" style="10" customWidth="1"/>
    <col min="1754" max="1754" width="34.7109375" style="10" customWidth="1"/>
    <col min="1755" max="1770" width="5" style="10" customWidth="1"/>
    <col min="1771" max="2008" width="9.140625" style="10"/>
    <col min="2009" max="2009" width="16.42578125" style="10" customWidth="1"/>
    <col min="2010" max="2010" width="34.7109375" style="10" customWidth="1"/>
    <col min="2011" max="2026" width="5" style="10" customWidth="1"/>
    <col min="2027" max="2264" width="9.140625" style="10"/>
    <col min="2265" max="2265" width="16.42578125" style="10" customWidth="1"/>
    <col min="2266" max="2266" width="34.7109375" style="10" customWidth="1"/>
    <col min="2267" max="2282" width="5" style="10" customWidth="1"/>
    <col min="2283" max="2520" width="9.140625" style="10"/>
    <col min="2521" max="2521" width="16.42578125" style="10" customWidth="1"/>
    <col min="2522" max="2522" width="34.7109375" style="10" customWidth="1"/>
    <col min="2523" max="2538" width="5" style="10" customWidth="1"/>
    <col min="2539" max="2776" width="9.140625" style="10"/>
    <col min="2777" max="2777" width="16.42578125" style="10" customWidth="1"/>
    <col min="2778" max="2778" width="34.7109375" style="10" customWidth="1"/>
    <col min="2779" max="2794" width="5" style="10" customWidth="1"/>
    <col min="2795" max="3032" width="9.140625" style="10"/>
    <col min="3033" max="3033" width="16.42578125" style="10" customWidth="1"/>
    <col min="3034" max="3034" width="34.7109375" style="10" customWidth="1"/>
    <col min="3035" max="3050" width="5" style="10" customWidth="1"/>
    <col min="3051" max="3288" width="9.140625" style="10"/>
    <col min="3289" max="3289" width="16.42578125" style="10" customWidth="1"/>
    <col min="3290" max="3290" width="34.7109375" style="10" customWidth="1"/>
    <col min="3291" max="3306" width="5" style="10" customWidth="1"/>
    <col min="3307" max="3544" width="9.140625" style="10"/>
    <col min="3545" max="3545" width="16.42578125" style="10" customWidth="1"/>
    <col min="3546" max="3546" width="34.7109375" style="10" customWidth="1"/>
    <col min="3547" max="3562" width="5" style="10" customWidth="1"/>
    <col min="3563" max="3800" width="9.140625" style="10"/>
    <col min="3801" max="3801" width="16.42578125" style="10" customWidth="1"/>
    <col min="3802" max="3802" width="34.7109375" style="10" customWidth="1"/>
    <col min="3803" max="3818" width="5" style="10" customWidth="1"/>
    <col min="3819" max="4056" width="9.140625" style="10"/>
    <col min="4057" max="4057" width="16.42578125" style="10" customWidth="1"/>
    <col min="4058" max="4058" width="34.7109375" style="10" customWidth="1"/>
    <col min="4059" max="4074" width="5" style="10" customWidth="1"/>
    <col min="4075" max="4312" width="9.140625" style="10"/>
    <col min="4313" max="4313" width="16.42578125" style="10" customWidth="1"/>
    <col min="4314" max="4314" width="34.7109375" style="10" customWidth="1"/>
    <col min="4315" max="4330" width="5" style="10" customWidth="1"/>
    <col min="4331" max="4568" width="9.140625" style="10"/>
    <col min="4569" max="4569" width="16.42578125" style="10" customWidth="1"/>
    <col min="4570" max="4570" width="34.7109375" style="10" customWidth="1"/>
    <col min="4571" max="4586" width="5" style="10" customWidth="1"/>
    <col min="4587" max="4824" width="9.140625" style="10"/>
    <col min="4825" max="4825" width="16.42578125" style="10" customWidth="1"/>
    <col min="4826" max="4826" width="34.7109375" style="10" customWidth="1"/>
    <col min="4827" max="4842" width="5" style="10" customWidth="1"/>
    <col min="4843" max="5080" width="9.140625" style="10"/>
    <col min="5081" max="5081" width="16.42578125" style="10" customWidth="1"/>
    <col min="5082" max="5082" width="34.7109375" style="10" customWidth="1"/>
    <col min="5083" max="5098" width="5" style="10" customWidth="1"/>
    <col min="5099" max="5336" width="9.140625" style="10"/>
    <col min="5337" max="5337" width="16.42578125" style="10" customWidth="1"/>
    <col min="5338" max="5338" width="34.7109375" style="10" customWidth="1"/>
    <col min="5339" max="5354" width="5" style="10" customWidth="1"/>
    <col min="5355" max="5592" width="9.140625" style="10"/>
    <col min="5593" max="5593" width="16.42578125" style="10" customWidth="1"/>
    <col min="5594" max="5594" width="34.7109375" style="10" customWidth="1"/>
    <col min="5595" max="5610" width="5" style="10" customWidth="1"/>
    <col min="5611" max="5848" width="9.140625" style="10"/>
    <col min="5849" max="5849" width="16.42578125" style="10" customWidth="1"/>
    <col min="5850" max="5850" width="34.7109375" style="10" customWidth="1"/>
    <col min="5851" max="5866" width="5" style="10" customWidth="1"/>
    <col min="5867" max="6104" width="9.140625" style="10"/>
    <col min="6105" max="6105" width="16.42578125" style="10" customWidth="1"/>
    <col min="6106" max="6106" width="34.7109375" style="10" customWidth="1"/>
    <col min="6107" max="6122" width="5" style="10" customWidth="1"/>
    <col min="6123" max="6360" width="9.140625" style="10"/>
    <col min="6361" max="6361" width="16.42578125" style="10" customWidth="1"/>
    <col min="6362" max="6362" width="34.7109375" style="10" customWidth="1"/>
    <col min="6363" max="6378" width="5" style="10" customWidth="1"/>
    <col min="6379" max="6616" width="9.140625" style="10"/>
    <col min="6617" max="6617" width="16.42578125" style="10" customWidth="1"/>
    <col min="6618" max="6618" width="34.7109375" style="10" customWidth="1"/>
    <col min="6619" max="6634" width="5" style="10" customWidth="1"/>
    <col min="6635" max="6872" width="9.140625" style="10"/>
    <col min="6873" max="6873" width="16.42578125" style="10" customWidth="1"/>
    <col min="6874" max="6874" width="34.7109375" style="10" customWidth="1"/>
    <col min="6875" max="6890" width="5" style="10" customWidth="1"/>
    <col min="6891" max="7128" width="9.140625" style="10"/>
    <col min="7129" max="7129" width="16.42578125" style="10" customWidth="1"/>
    <col min="7130" max="7130" width="34.7109375" style="10" customWidth="1"/>
    <col min="7131" max="7146" width="5" style="10" customWidth="1"/>
    <col min="7147" max="7384" width="9.140625" style="10"/>
    <col min="7385" max="7385" width="16.42578125" style="10" customWidth="1"/>
    <col min="7386" max="7386" width="34.7109375" style="10" customWidth="1"/>
    <col min="7387" max="7402" width="5" style="10" customWidth="1"/>
    <col min="7403" max="7640" width="9.140625" style="10"/>
    <col min="7641" max="7641" width="16.42578125" style="10" customWidth="1"/>
    <col min="7642" max="7642" width="34.7109375" style="10" customWidth="1"/>
    <col min="7643" max="7658" width="5" style="10" customWidth="1"/>
    <col min="7659" max="7896" width="9.140625" style="10"/>
    <col min="7897" max="7897" width="16.42578125" style="10" customWidth="1"/>
    <col min="7898" max="7898" width="34.7109375" style="10" customWidth="1"/>
    <col min="7899" max="7914" width="5" style="10" customWidth="1"/>
    <col min="7915" max="8152" width="9.140625" style="10"/>
    <col min="8153" max="8153" width="16.42578125" style="10" customWidth="1"/>
    <col min="8154" max="8154" width="34.7109375" style="10" customWidth="1"/>
    <col min="8155" max="8170" width="5" style="10" customWidth="1"/>
    <col min="8171" max="8408" width="9.140625" style="10"/>
    <col min="8409" max="8409" width="16.42578125" style="10" customWidth="1"/>
    <col min="8410" max="8410" width="34.7109375" style="10" customWidth="1"/>
    <col min="8411" max="8426" width="5" style="10" customWidth="1"/>
    <col min="8427" max="8664" width="9.140625" style="10"/>
    <col min="8665" max="8665" width="16.42578125" style="10" customWidth="1"/>
    <col min="8666" max="8666" width="34.7109375" style="10" customWidth="1"/>
    <col min="8667" max="8682" width="5" style="10" customWidth="1"/>
    <col min="8683" max="8920" width="9.140625" style="10"/>
    <col min="8921" max="8921" width="16.42578125" style="10" customWidth="1"/>
    <col min="8922" max="8922" width="34.7109375" style="10" customWidth="1"/>
    <col min="8923" max="8938" width="5" style="10" customWidth="1"/>
    <col min="8939" max="9176" width="9.140625" style="10"/>
    <col min="9177" max="9177" width="16.42578125" style="10" customWidth="1"/>
    <col min="9178" max="9178" width="34.7109375" style="10" customWidth="1"/>
    <col min="9179" max="9194" width="5" style="10" customWidth="1"/>
    <col min="9195" max="9432" width="9.140625" style="10"/>
    <col min="9433" max="9433" width="16.42578125" style="10" customWidth="1"/>
    <col min="9434" max="9434" width="34.7109375" style="10" customWidth="1"/>
    <col min="9435" max="9450" width="5" style="10" customWidth="1"/>
    <col min="9451" max="9688" width="9.140625" style="10"/>
    <col min="9689" max="9689" width="16.42578125" style="10" customWidth="1"/>
    <col min="9690" max="9690" width="34.7109375" style="10" customWidth="1"/>
    <col min="9691" max="9706" width="5" style="10" customWidth="1"/>
    <col min="9707" max="9944" width="9.140625" style="10"/>
    <col min="9945" max="9945" width="16.42578125" style="10" customWidth="1"/>
    <col min="9946" max="9946" width="34.7109375" style="10" customWidth="1"/>
    <col min="9947" max="9962" width="5" style="10" customWidth="1"/>
    <col min="9963" max="10200" width="9.140625" style="10"/>
    <col min="10201" max="10201" width="16.42578125" style="10" customWidth="1"/>
    <col min="10202" max="10202" width="34.7109375" style="10" customWidth="1"/>
    <col min="10203" max="10218" width="5" style="10" customWidth="1"/>
    <col min="10219" max="10456" width="9.140625" style="10"/>
    <col min="10457" max="10457" width="16.42578125" style="10" customWidth="1"/>
    <col min="10458" max="10458" width="34.7109375" style="10" customWidth="1"/>
    <col min="10459" max="10474" width="5" style="10" customWidth="1"/>
    <col min="10475" max="10712" width="9.140625" style="10"/>
    <col min="10713" max="10713" width="16.42578125" style="10" customWidth="1"/>
    <col min="10714" max="10714" width="34.7109375" style="10" customWidth="1"/>
    <col min="10715" max="10730" width="5" style="10" customWidth="1"/>
    <col min="10731" max="10968" width="9.140625" style="10"/>
    <col min="10969" max="10969" width="16.42578125" style="10" customWidth="1"/>
    <col min="10970" max="10970" width="34.7109375" style="10" customWidth="1"/>
    <col min="10971" max="10986" width="5" style="10" customWidth="1"/>
    <col min="10987" max="11224" width="9.140625" style="10"/>
    <col min="11225" max="11225" width="16.42578125" style="10" customWidth="1"/>
    <col min="11226" max="11226" width="34.7109375" style="10" customWidth="1"/>
    <col min="11227" max="11242" width="5" style="10" customWidth="1"/>
    <col min="11243" max="11480" width="9.140625" style="10"/>
    <col min="11481" max="11481" width="16.42578125" style="10" customWidth="1"/>
    <col min="11482" max="11482" width="34.7109375" style="10" customWidth="1"/>
    <col min="11483" max="11498" width="5" style="10" customWidth="1"/>
    <col min="11499" max="11736" width="9.140625" style="10"/>
    <col min="11737" max="11737" width="16.42578125" style="10" customWidth="1"/>
    <col min="11738" max="11738" width="34.7109375" style="10" customWidth="1"/>
    <col min="11739" max="11754" width="5" style="10" customWidth="1"/>
    <col min="11755" max="11992" width="9.140625" style="10"/>
    <col min="11993" max="11993" width="16.42578125" style="10" customWidth="1"/>
    <col min="11994" max="11994" width="34.7109375" style="10" customWidth="1"/>
    <col min="11995" max="12010" width="5" style="10" customWidth="1"/>
    <col min="12011" max="12248" width="9.140625" style="10"/>
    <col min="12249" max="12249" width="16.42578125" style="10" customWidth="1"/>
    <col min="12250" max="12250" width="34.7109375" style="10" customWidth="1"/>
    <col min="12251" max="12266" width="5" style="10" customWidth="1"/>
    <col min="12267" max="12504" width="9.140625" style="10"/>
    <col min="12505" max="12505" width="16.42578125" style="10" customWidth="1"/>
    <col min="12506" max="12506" width="34.7109375" style="10" customWidth="1"/>
    <col min="12507" max="12522" width="5" style="10" customWidth="1"/>
    <col min="12523" max="12760" width="9.140625" style="10"/>
    <col min="12761" max="12761" width="16.42578125" style="10" customWidth="1"/>
    <col min="12762" max="12762" width="34.7109375" style="10" customWidth="1"/>
    <col min="12763" max="12778" width="5" style="10" customWidth="1"/>
    <col min="12779" max="13016" width="9.140625" style="10"/>
    <col min="13017" max="13017" width="16.42578125" style="10" customWidth="1"/>
    <col min="13018" max="13018" width="34.7109375" style="10" customWidth="1"/>
    <col min="13019" max="13034" width="5" style="10" customWidth="1"/>
    <col min="13035" max="13272" width="9.140625" style="10"/>
    <col min="13273" max="13273" width="16.42578125" style="10" customWidth="1"/>
    <col min="13274" max="13274" width="34.7109375" style="10" customWidth="1"/>
    <col min="13275" max="13290" width="5" style="10" customWidth="1"/>
    <col min="13291" max="13528" width="9.140625" style="10"/>
    <col min="13529" max="13529" width="16.42578125" style="10" customWidth="1"/>
    <col min="13530" max="13530" width="34.7109375" style="10" customWidth="1"/>
    <col min="13531" max="13546" width="5" style="10" customWidth="1"/>
    <col min="13547" max="13784" width="9.140625" style="10"/>
    <col min="13785" max="13785" width="16.42578125" style="10" customWidth="1"/>
    <col min="13786" max="13786" width="34.7109375" style="10" customWidth="1"/>
    <col min="13787" max="13802" width="5" style="10" customWidth="1"/>
    <col min="13803" max="14040" width="9.140625" style="10"/>
    <col min="14041" max="14041" width="16.42578125" style="10" customWidth="1"/>
    <col min="14042" max="14042" width="34.7109375" style="10" customWidth="1"/>
    <col min="14043" max="14058" width="5" style="10" customWidth="1"/>
    <col min="14059" max="14296" width="9.140625" style="10"/>
    <col min="14297" max="14297" width="16.42578125" style="10" customWidth="1"/>
    <col min="14298" max="14298" width="34.7109375" style="10" customWidth="1"/>
    <col min="14299" max="14314" width="5" style="10" customWidth="1"/>
    <col min="14315" max="14552" width="9.140625" style="10"/>
    <col min="14553" max="14553" width="16.42578125" style="10" customWidth="1"/>
    <col min="14554" max="14554" width="34.7109375" style="10" customWidth="1"/>
    <col min="14555" max="14570" width="5" style="10" customWidth="1"/>
    <col min="14571" max="14808" width="9.140625" style="10"/>
    <col min="14809" max="14809" width="16.42578125" style="10" customWidth="1"/>
    <col min="14810" max="14810" width="34.7109375" style="10" customWidth="1"/>
    <col min="14811" max="14826" width="5" style="10" customWidth="1"/>
    <col min="14827" max="15064" width="9.140625" style="10"/>
    <col min="15065" max="15065" width="16.42578125" style="10" customWidth="1"/>
    <col min="15066" max="15066" width="34.7109375" style="10" customWidth="1"/>
    <col min="15067" max="15082" width="5" style="10" customWidth="1"/>
    <col min="15083" max="15320" width="9.140625" style="10"/>
    <col min="15321" max="15321" width="16.42578125" style="10" customWidth="1"/>
    <col min="15322" max="15322" width="34.7109375" style="10" customWidth="1"/>
    <col min="15323" max="15338" width="5" style="10" customWidth="1"/>
    <col min="15339" max="15576" width="9.140625" style="10"/>
    <col min="15577" max="15577" width="16.42578125" style="10" customWidth="1"/>
    <col min="15578" max="15578" width="34.7109375" style="10" customWidth="1"/>
    <col min="15579" max="15594" width="5" style="10" customWidth="1"/>
    <col min="15595" max="15832" width="9.140625" style="10"/>
    <col min="15833" max="15833" width="16.42578125" style="10" customWidth="1"/>
    <col min="15834" max="15834" width="34.7109375" style="10" customWidth="1"/>
    <col min="15835" max="15850" width="5" style="10" customWidth="1"/>
    <col min="15851" max="16088" width="9.140625" style="10"/>
    <col min="16089" max="16089" width="16.42578125" style="10" customWidth="1"/>
    <col min="16090" max="16090" width="34.7109375" style="10" customWidth="1"/>
    <col min="16091" max="16106" width="5" style="10" customWidth="1"/>
    <col min="16107" max="16384" width="9.140625" style="10"/>
  </cols>
  <sheetData>
    <row r="1" spans="1:6" ht="42" customHeight="1">
      <c r="A1" s="51" t="s">
        <v>32</v>
      </c>
      <c r="B1" s="52"/>
      <c r="C1" s="53"/>
      <c r="D1" s="70" t="s">
        <v>95</v>
      </c>
      <c r="E1" s="71"/>
      <c r="F1" s="72"/>
    </row>
    <row r="2" spans="1:6" ht="21" customHeight="1">
      <c r="A2" s="51" t="s">
        <v>33</v>
      </c>
      <c r="B2" s="52"/>
      <c r="C2" s="52"/>
      <c r="D2" s="52"/>
      <c r="E2" s="52"/>
      <c r="F2" s="52"/>
    </row>
    <row r="3" spans="1:6" ht="35.25" customHeight="1">
      <c r="A3" s="73" t="s">
        <v>34</v>
      </c>
      <c r="B3" s="73"/>
      <c r="C3" s="43" t="s">
        <v>67</v>
      </c>
      <c r="D3" s="22" t="s">
        <v>21</v>
      </c>
      <c r="E3" s="22" t="s">
        <v>23</v>
      </c>
      <c r="F3" s="22" t="s">
        <v>35</v>
      </c>
    </row>
    <row r="4" spans="1:6" ht="35.25" customHeight="1">
      <c r="A4" s="73"/>
      <c r="B4" s="73"/>
      <c r="C4" s="44"/>
      <c r="D4" s="14" t="s">
        <v>2</v>
      </c>
      <c r="E4" s="14" t="s">
        <v>2</v>
      </c>
      <c r="F4" s="14" t="s">
        <v>2</v>
      </c>
    </row>
    <row r="5" spans="1:6" ht="24" customHeight="1">
      <c r="A5" s="69" t="s">
        <v>80</v>
      </c>
      <c r="B5" s="69"/>
      <c r="C5" s="24" t="s">
        <v>68</v>
      </c>
      <c r="D5" s="13">
        <v>300</v>
      </c>
      <c r="E5" s="13">
        <v>300</v>
      </c>
      <c r="F5" s="13">
        <v>200</v>
      </c>
    </row>
    <row r="6" spans="1:6" ht="24" customHeight="1">
      <c r="A6" s="68" t="s">
        <v>36</v>
      </c>
      <c r="B6" s="68"/>
      <c r="C6" s="68"/>
      <c r="D6" s="68"/>
      <c r="E6" s="68"/>
      <c r="F6" s="68"/>
    </row>
    <row r="7" spans="1:6" ht="30" customHeight="1">
      <c r="A7" s="69" t="s">
        <v>80</v>
      </c>
      <c r="B7" s="69"/>
      <c r="C7" s="24" t="s">
        <v>68</v>
      </c>
      <c r="D7" s="13">
        <v>300</v>
      </c>
      <c r="E7" s="13">
        <v>300</v>
      </c>
      <c r="F7" s="13">
        <v>200</v>
      </c>
    </row>
    <row r="8" spans="1:6" ht="21" customHeight="1">
      <c r="A8" s="68" t="s">
        <v>37</v>
      </c>
      <c r="B8" s="68"/>
      <c r="C8" s="68"/>
      <c r="D8" s="68"/>
      <c r="E8" s="68"/>
      <c r="F8" s="68"/>
    </row>
    <row r="9" spans="1:6" ht="24" customHeight="1">
      <c r="A9" s="73" t="s">
        <v>81</v>
      </c>
      <c r="B9" s="74"/>
      <c r="C9" s="43" t="s">
        <v>67</v>
      </c>
      <c r="D9" s="15" t="s">
        <v>29</v>
      </c>
      <c r="E9" s="15" t="s">
        <v>21</v>
      </c>
      <c r="F9" s="15" t="s">
        <v>23</v>
      </c>
    </row>
    <row r="10" spans="1:6" ht="24" customHeight="1">
      <c r="A10" s="74"/>
      <c r="B10" s="74"/>
      <c r="C10" s="44"/>
      <c r="D10" s="14" t="s">
        <v>2</v>
      </c>
      <c r="E10" s="14" t="s">
        <v>2</v>
      </c>
      <c r="F10" s="14" t="s">
        <v>2</v>
      </c>
    </row>
    <row r="11" spans="1:6" ht="24" customHeight="1">
      <c r="A11" s="65" t="s">
        <v>82</v>
      </c>
      <c r="B11" s="65"/>
      <c r="C11" s="24" t="s">
        <v>68</v>
      </c>
      <c r="D11" s="15">
        <v>100</v>
      </c>
      <c r="E11" s="15">
        <v>100</v>
      </c>
      <c r="F11" s="15">
        <v>100</v>
      </c>
    </row>
    <row r="12" spans="1:6" ht="30" customHeight="1">
      <c r="A12" s="65" t="s">
        <v>83</v>
      </c>
      <c r="B12" s="65"/>
      <c r="C12" s="24" t="s">
        <v>68</v>
      </c>
      <c r="D12" s="15">
        <v>100</v>
      </c>
      <c r="E12" s="15">
        <v>100</v>
      </c>
      <c r="F12" s="15">
        <v>100</v>
      </c>
    </row>
    <row r="13" spans="1:6" ht="24" customHeight="1">
      <c r="A13" s="65" t="s">
        <v>84</v>
      </c>
      <c r="B13" s="65"/>
      <c r="C13" s="24" t="s">
        <v>93</v>
      </c>
      <c r="D13" s="15">
        <v>25000</v>
      </c>
      <c r="E13" s="15">
        <v>27000</v>
      </c>
      <c r="F13" s="15">
        <v>27000</v>
      </c>
    </row>
    <row r="14" spans="1:6" ht="24" customHeight="1">
      <c r="A14" s="65" t="s">
        <v>38</v>
      </c>
      <c r="B14" s="65"/>
      <c r="C14" s="24" t="s">
        <v>68</v>
      </c>
      <c r="D14" s="15">
        <v>0</v>
      </c>
      <c r="E14" s="15">
        <v>1000</v>
      </c>
      <c r="F14" s="15">
        <v>2000</v>
      </c>
    </row>
    <row r="15" spans="1:6" ht="24" customHeight="1">
      <c r="A15" s="65" t="s">
        <v>39</v>
      </c>
      <c r="B15" s="65"/>
      <c r="C15" s="24" t="s">
        <v>68</v>
      </c>
      <c r="D15" s="15">
        <v>0</v>
      </c>
      <c r="E15" s="15">
        <v>600</v>
      </c>
      <c r="F15" s="15">
        <v>600</v>
      </c>
    </row>
    <row r="16" spans="1:6" ht="35.25" customHeight="1">
      <c r="A16" s="65" t="s">
        <v>85</v>
      </c>
      <c r="B16" s="65"/>
      <c r="C16" s="24" t="s">
        <v>93</v>
      </c>
      <c r="D16" s="15">
        <v>25000</v>
      </c>
      <c r="E16" s="15">
        <v>27000</v>
      </c>
      <c r="F16" s="15">
        <v>27000</v>
      </c>
    </row>
    <row r="17" spans="1:6" ht="30" customHeight="1">
      <c r="A17" s="65" t="s">
        <v>40</v>
      </c>
      <c r="B17" s="65"/>
      <c r="C17" s="24" t="s">
        <v>68</v>
      </c>
      <c r="D17" s="15">
        <v>600</v>
      </c>
      <c r="E17" s="15">
        <v>600</v>
      </c>
      <c r="F17" s="15">
        <v>600</v>
      </c>
    </row>
    <row r="18" spans="1:6" ht="21" customHeight="1">
      <c r="A18" s="65" t="s">
        <v>41</v>
      </c>
      <c r="B18" s="65"/>
      <c r="C18" s="24" t="s">
        <v>68</v>
      </c>
      <c r="D18" s="15">
        <v>400</v>
      </c>
      <c r="E18" s="15">
        <v>1000</v>
      </c>
      <c r="F18" s="15">
        <v>300</v>
      </c>
    </row>
    <row r="19" spans="1:6" ht="23.25" customHeight="1">
      <c r="A19" s="65" t="s">
        <v>42</v>
      </c>
      <c r="B19" s="65"/>
      <c r="C19" s="24" t="s">
        <v>68</v>
      </c>
      <c r="D19" s="15">
        <v>200</v>
      </c>
      <c r="E19" s="15">
        <v>300</v>
      </c>
      <c r="F19" s="15">
        <v>150</v>
      </c>
    </row>
    <row r="20" spans="1:6" ht="23.25" customHeight="1">
      <c r="A20" s="65" t="s">
        <v>43</v>
      </c>
      <c r="B20" s="65"/>
      <c r="C20" s="24" t="s">
        <v>68</v>
      </c>
      <c r="D20" s="15">
        <v>200</v>
      </c>
      <c r="E20" s="15">
        <v>300</v>
      </c>
      <c r="F20" s="15">
        <v>150</v>
      </c>
    </row>
    <row r="21" spans="1:6" ht="25.5" customHeight="1">
      <c r="A21" s="65" t="s">
        <v>44</v>
      </c>
      <c r="B21" s="65"/>
      <c r="C21" s="24" t="s">
        <v>68</v>
      </c>
      <c r="D21" s="15">
        <v>200</v>
      </c>
      <c r="E21" s="15">
        <v>300</v>
      </c>
      <c r="F21" s="15">
        <v>150</v>
      </c>
    </row>
    <row r="22" spans="1:6" ht="22.5" customHeight="1">
      <c r="A22" s="65" t="s">
        <v>45</v>
      </c>
      <c r="B22" s="65"/>
      <c r="C22" s="24" t="s">
        <v>68</v>
      </c>
      <c r="D22" s="15">
        <v>50</v>
      </c>
      <c r="E22" s="15">
        <v>100</v>
      </c>
      <c r="F22" s="15">
        <v>300</v>
      </c>
    </row>
    <row r="23" spans="1:6" ht="23.25" customHeight="1">
      <c r="A23" s="68" t="s">
        <v>46</v>
      </c>
      <c r="B23" s="68"/>
      <c r="C23" s="68"/>
      <c r="D23" s="68"/>
    </row>
    <row r="24" spans="1:6" ht="23.25" customHeight="1">
      <c r="A24" s="66" t="s">
        <v>47</v>
      </c>
      <c r="B24" s="67" t="s">
        <v>48</v>
      </c>
      <c r="C24" s="43" t="s">
        <v>67</v>
      </c>
      <c r="D24" s="54" t="s">
        <v>2</v>
      </c>
    </row>
    <row r="25" spans="1:6" ht="21" customHeight="1">
      <c r="A25" s="66"/>
      <c r="B25" s="67"/>
      <c r="C25" s="44"/>
      <c r="D25" s="54"/>
    </row>
    <row r="26" spans="1:6" ht="27" customHeight="1">
      <c r="A26" s="21" t="s">
        <v>29</v>
      </c>
      <c r="B26" s="12" t="s">
        <v>49</v>
      </c>
      <c r="C26" s="24" t="s">
        <v>94</v>
      </c>
      <c r="D26" s="9">
        <v>1000</v>
      </c>
    </row>
    <row r="27" spans="1:6" ht="43.5" customHeight="1">
      <c r="A27" s="21" t="s">
        <v>21</v>
      </c>
      <c r="B27" s="12" t="s">
        <v>49</v>
      </c>
      <c r="C27" s="24" t="s">
        <v>94</v>
      </c>
      <c r="D27" s="9">
        <f>150+2000</f>
        <v>2150</v>
      </c>
    </row>
    <row r="28" spans="1:6" ht="21.75" customHeight="1">
      <c r="A28" s="21" t="s">
        <v>50</v>
      </c>
      <c r="B28" s="12" t="s">
        <v>49</v>
      </c>
      <c r="C28" s="24" t="s">
        <v>94</v>
      </c>
      <c r="D28" s="9">
        <v>1500</v>
      </c>
    </row>
    <row r="29" spans="1:6" ht="25.5">
      <c r="A29" s="21" t="s">
        <v>23</v>
      </c>
      <c r="B29" s="12" t="s">
        <v>86</v>
      </c>
      <c r="C29" s="24" t="s">
        <v>94</v>
      </c>
      <c r="D29" s="9">
        <v>252000</v>
      </c>
    </row>
    <row r="30" spans="1:6">
      <c r="A30" s="21" t="s">
        <v>25</v>
      </c>
      <c r="B30" s="12" t="s">
        <v>49</v>
      </c>
      <c r="C30" s="24" t="s">
        <v>94</v>
      </c>
      <c r="D30" s="9">
        <v>2000</v>
      </c>
    </row>
    <row r="32" spans="1:6" ht="35.25" customHeight="1">
      <c r="A32" s="48" t="s">
        <v>96</v>
      </c>
      <c r="B32" s="48"/>
      <c r="C32" s="48"/>
      <c r="D32" s="48"/>
      <c r="E32" s="48"/>
      <c r="F32" s="48"/>
    </row>
  </sheetData>
  <mergeCells count="29">
    <mergeCell ref="A8:F8"/>
    <mergeCell ref="A6:F6"/>
    <mergeCell ref="A3:B4"/>
    <mergeCell ref="A11:B11"/>
    <mergeCell ref="A22:B22"/>
    <mergeCell ref="A19:B19"/>
    <mergeCell ref="A20:B20"/>
    <mergeCell ref="A17:B17"/>
    <mergeCell ref="A18:B18"/>
    <mergeCell ref="C3:C4"/>
    <mergeCell ref="C9:C10"/>
    <mergeCell ref="A9:B10"/>
    <mergeCell ref="A16:B16"/>
    <mergeCell ref="A12:B12"/>
    <mergeCell ref="A14:B14"/>
    <mergeCell ref="A21:B21"/>
    <mergeCell ref="A2:F2"/>
    <mergeCell ref="A7:B7"/>
    <mergeCell ref="A5:B5"/>
    <mergeCell ref="D1:F1"/>
    <mergeCell ref="A1:C1"/>
    <mergeCell ref="A15:B15"/>
    <mergeCell ref="A13:B13"/>
    <mergeCell ref="C24:C25"/>
    <mergeCell ref="A32:F32"/>
    <mergeCell ref="A24:A25"/>
    <mergeCell ref="B24:B25"/>
    <mergeCell ref="D24:D25"/>
    <mergeCell ref="A23:D23"/>
  </mergeCells>
  <printOptions horizontalCentered="1"/>
  <pageMargins left="0.15748031496063" right="0.15748031496063" top="0.26" bottom="0.17" header="0.17" footer="0.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C1" sqref="C1"/>
    </sheetView>
  </sheetViews>
  <sheetFormatPr defaultRowHeight="15"/>
  <cols>
    <col min="1" max="1" width="32.85546875" customWidth="1"/>
    <col min="2" max="2" width="13.85546875" customWidth="1"/>
    <col min="3" max="3" width="25.140625" style="33" customWidth="1"/>
  </cols>
  <sheetData>
    <row r="1" spans="1:3" s="10" customFormat="1" ht="72" customHeight="1">
      <c r="A1" s="75" t="s">
        <v>51</v>
      </c>
      <c r="B1" s="76"/>
      <c r="C1" s="19" t="s">
        <v>91</v>
      </c>
    </row>
    <row r="2" spans="1:3" s="10" customFormat="1" ht="14.25">
      <c r="A2" s="77" t="s">
        <v>52</v>
      </c>
      <c r="B2" s="78"/>
      <c r="C2" s="78"/>
    </row>
    <row r="3" spans="1:3" ht="18" customHeight="1">
      <c r="A3" s="79" t="s">
        <v>53</v>
      </c>
      <c r="B3" s="43" t="s">
        <v>67</v>
      </c>
      <c r="C3" s="54" t="s">
        <v>2</v>
      </c>
    </row>
    <row r="4" spans="1:3" ht="33.75" customHeight="1">
      <c r="A4" s="79"/>
      <c r="B4" s="44"/>
      <c r="C4" s="54"/>
    </row>
    <row r="5" spans="1:3">
      <c r="A5" s="11" t="s">
        <v>54</v>
      </c>
      <c r="B5" s="24" t="s">
        <v>68</v>
      </c>
      <c r="C5" s="32">
        <v>100</v>
      </c>
    </row>
    <row r="6" spans="1:3">
      <c r="A6" s="11" t="s">
        <v>55</v>
      </c>
      <c r="B6" s="24" t="s">
        <v>68</v>
      </c>
      <c r="C6" s="32">
        <v>10</v>
      </c>
    </row>
    <row r="7" spans="1:3">
      <c r="A7" s="11" t="s">
        <v>56</v>
      </c>
      <c r="B7" s="24" t="s">
        <v>68</v>
      </c>
      <c r="C7" s="32">
        <v>10</v>
      </c>
    </row>
    <row r="8" spans="1:3">
      <c r="A8" s="11" t="s">
        <v>57</v>
      </c>
      <c r="B8" s="24" t="s">
        <v>68</v>
      </c>
      <c r="C8" s="32">
        <v>500</v>
      </c>
    </row>
    <row r="9" spans="1:3">
      <c r="A9" s="11" t="s">
        <v>58</v>
      </c>
      <c r="B9" s="24" t="s">
        <v>68</v>
      </c>
      <c r="C9" s="32">
        <v>100</v>
      </c>
    </row>
    <row r="10" spans="1:3">
      <c r="A10" s="11" t="s">
        <v>59</v>
      </c>
      <c r="B10" s="24" t="s">
        <v>68</v>
      </c>
      <c r="C10" s="32">
        <v>100</v>
      </c>
    </row>
    <row r="11" spans="1:3">
      <c r="A11" s="11" t="s">
        <v>60</v>
      </c>
      <c r="B11" s="24" t="s">
        <v>68</v>
      </c>
      <c r="C11" s="32">
        <v>100</v>
      </c>
    </row>
    <row r="12" spans="1:3">
      <c r="A12" s="11" t="s">
        <v>61</v>
      </c>
      <c r="B12" s="24" t="s">
        <v>68</v>
      </c>
      <c r="C12" s="32">
        <v>1000</v>
      </c>
    </row>
    <row r="13" spans="1:3">
      <c r="A13" s="11" t="s">
        <v>62</v>
      </c>
      <c r="B13" s="24" t="s">
        <v>68</v>
      </c>
      <c r="C13" s="32">
        <v>50</v>
      </c>
    </row>
    <row r="14" spans="1:3">
      <c r="A14" s="11" t="s">
        <v>63</v>
      </c>
      <c r="B14" s="24" t="s">
        <v>68</v>
      </c>
      <c r="C14" s="32">
        <v>150</v>
      </c>
    </row>
    <row r="15" spans="1:3">
      <c r="A15" s="11" t="s">
        <v>70</v>
      </c>
      <c r="B15" s="24" t="s">
        <v>69</v>
      </c>
      <c r="C15" s="32">
        <v>650</v>
      </c>
    </row>
    <row r="16" spans="1:3">
      <c r="A16" s="11" t="s">
        <v>64</v>
      </c>
      <c r="B16" s="24" t="s">
        <v>68</v>
      </c>
      <c r="C16" s="32">
        <v>50</v>
      </c>
    </row>
    <row r="18" spans="1:7" ht="44.25" customHeight="1">
      <c r="A18" s="48" t="s">
        <v>96</v>
      </c>
      <c r="B18" s="48"/>
      <c r="C18" s="48"/>
      <c r="D18" s="25"/>
      <c r="E18" s="25"/>
      <c r="F18" s="25"/>
      <c r="G18" s="25"/>
    </row>
  </sheetData>
  <mergeCells count="6">
    <mergeCell ref="B3:B4"/>
    <mergeCell ref="A1:B1"/>
    <mergeCell ref="A18:C18"/>
    <mergeCell ref="A2:C2"/>
    <mergeCell ref="A3:A4"/>
    <mergeCell ref="C3:C4"/>
  </mergeCells>
  <pageMargins left="0.2" right="0.19" top="0.23" bottom="0.21" header="0.17" footer="0.16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D6"/>
  <sheetViews>
    <sheetView tabSelected="1" workbookViewId="0">
      <selection activeCell="D3" sqref="D3"/>
    </sheetView>
  </sheetViews>
  <sheetFormatPr defaultRowHeight="15"/>
  <cols>
    <col min="1" max="1" width="9.140625" style="27"/>
    <col min="2" max="2" width="47" style="27" bestFit="1" customWidth="1"/>
    <col min="3" max="3" width="47" style="27" customWidth="1"/>
    <col min="4" max="4" width="28" style="27" customWidth="1"/>
    <col min="5" max="16384" width="9.140625" style="27"/>
  </cols>
  <sheetData>
    <row r="3" spans="1:4" ht="41.25" customHeight="1">
      <c r="A3" s="68" t="s">
        <v>65</v>
      </c>
      <c r="B3" s="68"/>
      <c r="C3" s="26" t="s">
        <v>67</v>
      </c>
      <c r="D3" s="26" t="s">
        <v>92</v>
      </c>
    </row>
    <row r="4" spans="1:4" s="10" customFormat="1" ht="30" customHeight="1">
      <c r="A4" s="14" t="s">
        <v>23</v>
      </c>
      <c r="B4" s="12" t="s">
        <v>78</v>
      </c>
      <c r="C4" s="24" t="s">
        <v>94</v>
      </c>
      <c r="D4" s="16">
        <f>9*300*52+4*200*100+4*200*244</f>
        <v>415600</v>
      </c>
    </row>
    <row r="6" spans="1:4" ht="38.25" customHeight="1">
      <c r="A6" s="80" t="s">
        <v>96</v>
      </c>
      <c r="B6" s="80"/>
      <c r="C6" s="80"/>
      <c r="D6" s="80"/>
    </row>
  </sheetData>
  <mergeCells count="2">
    <mergeCell ref="A3:B3"/>
    <mergeCell ref="A6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Չափաբաժին-1</vt:lpstr>
      <vt:lpstr>Չափաբաժին-2</vt:lpstr>
      <vt:lpstr>Չափաբաժին-3</vt:lpstr>
      <vt:lpstr>Չափաբաժին-4</vt:lpstr>
      <vt:lpstr>Չափաբաժին-5</vt:lpstr>
      <vt:lpstr>Չափաբաժին-6</vt:lpstr>
      <vt:lpstr>Չափաբաժին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2017-03-03T00:15:44Z</dcterms:modified>
</cp:coreProperties>
</file>